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9056517B-79C3-4FFA-951B-1E0A14A5B78F}" xr6:coauthVersionLast="43" xr6:coauthVersionMax="43" xr10:uidLastSave="{00000000-0000-0000-0000-000000000000}"/>
  <bookViews>
    <workbookView xWindow="2175" yWindow="450" windowWidth="17025" windowHeight="10350" xr2:uid="{00000000-000D-0000-FFFF-FFFF00000000}"/>
  </bookViews>
  <sheets>
    <sheet name="صيغ" sheetId="1" r:id="rId1"/>
    <sheet name="أخطاء الصيغ" sheetId="5" r:id="rId2"/>
    <sheet name="مراجع مطلقة" sheetId="4" r:id="rId3"/>
    <sheet name="الدالات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4" l="1"/>
  <c r="D20" i="4"/>
  <c r="D19" i="4"/>
  <c r="D18" i="4"/>
  <c r="D17" i="4"/>
  <c r="D16" i="4"/>
  <c r="D15" i="4"/>
  <c r="C5" i="5" l="1"/>
  <c r="J5" i="5"/>
  <c r="J6" i="5"/>
  <c r="J7" i="5"/>
  <c r="J8" i="5"/>
  <c r="J9" i="5"/>
  <c r="J10" i="5"/>
  <c r="J11" i="5"/>
  <c r="J12" i="5"/>
  <c r="J13" i="5"/>
  <c r="J14" i="5"/>
  <c r="J15" i="5"/>
  <c r="B14" i="5"/>
  <c r="E3" i="5" s="1"/>
  <c r="C7" i="5" l="1"/>
  <c r="C6" i="5"/>
  <c r="C10" i="5"/>
  <c r="C12" i="5"/>
  <c r="C11" i="5"/>
  <c r="C9" i="5"/>
  <c r="C8" i="5"/>
</calcChain>
</file>

<file path=xl/sharedStrings.xml><?xml version="1.0" encoding="utf-8"?>
<sst xmlns="http://schemas.openxmlformats.org/spreadsheetml/2006/main" count="83" uniqueCount="60">
  <si>
    <t>نفقات الشركة خلال 5 سنوات</t>
  </si>
  <si>
    <t>النفقات</t>
  </si>
  <si>
    <t>المبلغ</t>
  </si>
  <si>
    <t>مواصلات</t>
  </si>
  <si>
    <t>صيانة</t>
  </si>
  <si>
    <t>وقود</t>
  </si>
  <si>
    <t>ضرائب</t>
  </si>
  <si>
    <t>رواتب</t>
  </si>
  <si>
    <t>تدفئة وكهرباء</t>
  </si>
  <si>
    <t>أجور</t>
  </si>
  <si>
    <t>تأمين</t>
  </si>
  <si>
    <t>المجموع</t>
  </si>
  <si>
    <t>رواتب الموظفين</t>
  </si>
  <si>
    <t>اسم الموظف</t>
  </si>
  <si>
    <t>الراتب</t>
  </si>
  <si>
    <t>أيمن طارق</t>
  </si>
  <si>
    <t>أحمد محمود</t>
  </si>
  <si>
    <t>مالك علي</t>
  </si>
  <si>
    <t>طارق سعد</t>
  </si>
  <si>
    <t>تيسير سعيد</t>
  </si>
  <si>
    <t>إبراهيم سعيد</t>
  </si>
  <si>
    <t>عبد العزيز عبد الرحيم</t>
  </si>
  <si>
    <t>عيسى موسى</t>
  </si>
  <si>
    <t>يوسف طارق</t>
  </si>
  <si>
    <t>عزيز مؤيد</t>
  </si>
  <si>
    <t>ليث ياسين</t>
  </si>
  <si>
    <t>الخصميات</t>
  </si>
  <si>
    <t>الصافي</t>
  </si>
  <si>
    <t>صافي الإيراد</t>
  </si>
  <si>
    <t>الإيرادات</t>
  </si>
  <si>
    <t>النسبة</t>
  </si>
  <si>
    <t>أجرة العمل الإضافي</t>
  </si>
  <si>
    <t>التأمين الصحي</t>
  </si>
  <si>
    <t>صافي الراتب</t>
  </si>
  <si>
    <t>الرواتب</t>
  </si>
  <si>
    <t>الرقم</t>
  </si>
  <si>
    <t>اسم المعلم الأول</t>
  </si>
  <si>
    <t>اسم المعلم الأخير</t>
  </si>
  <si>
    <t>ملاحظات</t>
  </si>
  <si>
    <t>مؤيد</t>
  </si>
  <si>
    <t>شكري</t>
  </si>
  <si>
    <t>منير</t>
  </si>
  <si>
    <t>إبراهيم</t>
  </si>
  <si>
    <t>طارق</t>
  </si>
  <si>
    <t>يحي</t>
  </si>
  <si>
    <t>هاني</t>
  </si>
  <si>
    <t>شحادة</t>
  </si>
  <si>
    <t>علي</t>
  </si>
  <si>
    <t>أيوب</t>
  </si>
  <si>
    <t>مجموع الرواتب الكلي</t>
  </si>
  <si>
    <t>متوسط رواتب المعلمين</t>
  </si>
  <si>
    <t>أكبر راتب</t>
  </si>
  <si>
    <t>أقل راتب</t>
  </si>
  <si>
    <t>عدد الخلايا الرقمية</t>
  </si>
  <si>
    <t>عدد الخلايا غير الفارغة</t>
  </si>
  <si>
    <t>الراتب المقرّب</t>
  </si>
  <si>
    <t>الطرح</t>
  </si>
  <si>
    <t>الجمع</t>
  </si>
  <si>
    <t>الضرب</t>
  </si>
  <si>
    <t>القسمة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</si>
</sst>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i/>
      <sz val="15"/>
      <color rgb="FFFF0000"/>
      <name val="Arial"/>
      <family val="2"/>
    </font>
    <font>
      <sz val="15"/>
      <name val="Arial"/>
      <family val="2"/>
    </font>
    <font>
      <b/>
      <sz val="15"/>
      <color indexed="9"/>
      <name val="Arial"/>
      <family val="2"/>
    </font>
    <font>
      <b/>
      <i/>
      <sz val="15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</font>
    <font>
      <sz val="15"/>
      <color rgb="FFFFFF00"/>
      <name val="Arial"/>
      <family val="2"/>
    </font>
    <font>
      <b/>
      <sz val="15"/>
      <color rgb="FFFF0000"/>
      <name val="Arial"/>
      <family val="2"/>
    </font>
    <font>
      <sz val="14"/>
      <color theme="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name val="Monotype Koufi"/>
      <charset val="178"/>
    </font>
    <font>
      <b/>
      <sz val="14"/>
      <color theme="2"/>
      <name val="Arial"/>
      <family val="2"/>
      <charset val="178"/>
      <scheme val="minor"/>
    </font>
    <font>
      <b/>
      <sz val="14"/>
      <color theme="5" tint="-0.249977111117893"/>
      <name val="Arial"/>
      <family val="2"/>
      <charset val="178"/>
      <scheme val="minor"/>
    </font>
    <font>
      <sz val="14"/>
      <color theme="5" tint="-0.249977111117893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4" fillId="0" borderId="0"/>
  </cellStyleXfs>
  <cellXfs count="45">
    <xf numFmtId="0" fontId="0" fillId="0" borderId="0" xfId="0"/>
    <xf numFmtId="0" fontId="8" fillId="0" borderId="2" xfId="0" applyFont="1" applyFill="1" applyBorder="1" applyAlignment="1">
      <alignment horizontal="right" readingOrder="1"/>
    </xf>
    <xf numFmtId="0" fontId="8" fillId="0" borderId="1" xfId="0" applyFont="1" applyFill="1" applyBorder="1" applyAlignment="1">
      <alignment horizontal="right" readingOrder="1"/>
    </xf>
    <xf numFmtId="0" fontId="8" fillId="0" borderId="1" xfId="0" applyFont="1" applyBorder="1" applyAlignment="1">
      <alignment horizontal="right" readingOrder="1"/>
    </xf>
    <xf numFmtId="0" fontId="9" fillId="0" borderId="0" xfId="0" applyFont="1" applyBorder="1" applyAlignment="1">
      <alignment horizontal="center" readingOrder="1"/>
    </xf>
    <xf numFmtId="0" fontId="8" fillId="0" borderId="0" xfId="0" applyFont="1" applyBorder="1" applyAlignment="1">
      <alignment horizontal="right" readingOrder="1"/>
    </xf>
    <xf numFmtId="0" fontId="0" fillId="0" borderId="0" xfId="0" applyAlignment="1">
      <alignment readingOrder="1"/>
    </xf>
    <xf numFmtId="9" fontId="7" fillId="4" borderId="1" xfId="0" applyNumberFormat="1" applyFont="1" applyFill="1" applyBorder="1" applyAlignment="1">
      <alignment horizontal="center" readingOrder="1"/>
    </xf>
    <xf numFmtId="9" fontId="7" fillId="4" borderId="1" xfId="1" applyNumberFormat="1" applyFont="1" applyFill="1" applyBorder="1" applyAlignment="1">
      <alignment horizontal="center" readingOrder="1"/>
    </xf>
    <xf numFmtId="0" fontId="19" fillId="0" borderId="0" xfId="0" applyFont="1" applyAlignment="1">
      <alignment readingOrder="1"/>
    </xf>
    <xf numFmtId="0" fontId="19" fillId="0" borderId="0" xfId="0" applyFont="1" applyAlignment="1">
      <alignment horizontal="center" vertical="center" readingOrder="1"/>
    </xf>
    <xf numFmtId="0" fontId="14" fillId="0" borderId="0" xfId="3" applyAlignment="1">
      <alignment readingOrder="1"/>
    </xf>
    <xf numFmtId="0" fontId="17" fillId="0" borderId="4" xfId="3" applyNumberFormat="1" applyFont="1" applyBorder="1" applyAlignment="1">
      <alignment readingOrder="1"/>
    </xf>
    <xf numFmtId="0" fontId="18" fillId="9" borderId="4" xfId="3" applyNumberFormat="1" applyFont="1" applyFill="1" applyBorder="1" applyAlignment="1">
      <alignment readingOrder="1"/>
    </xf>
    <xf numFmtId="0" fontId="18" fillId="0" borderId="0" xfId="3" applyNumberFormat="1" applyFont="1" applyBorder="1" applyAlignment="1">
      <alignment readingOrder="1"/>
    </xf>
    <xf numFmtId="0" fontId="18" fillId="9" borderId="0" xfId="3" applyNumberFormat="1" applyFont="1" applyFill="1" applyBorder="1" applyAlignment="1">
      <alignment readingOrder="1"/>
    </xf>
    <xf numFmtId="0" fontId="18" fillId="9" borderId="3" xfId="3" applyNumberFormat="1" applyFont="1" applyFill="1" applyBorder="1" applyAlignment="1">
      <alignment readingOrder="1"/>
    </xf>
    <xf numFmtId="0" fontId="1" fillId="0" borderId="0" xfId="3" applyFont="1" applyAlignment="1">
      <alignment readingOrder="1"/>
    </xf>
    <xf numFmtId="0" fontId="13" fillId="7" borderId="0" xfId="3" applyFont="1" applyFill="1" applyAlignment="1">
      <alignment readingOrder="1"/>
    </xf>
    <xf numFmtId="0" fontId="1" fillId="8" borderId="0" xfId="3" applyFont="1" applyFill="1" applyAlignment="1">
      <alignment readingOrder="1"/>
    </xf>
    <xf numFmtId="0" fontId="1" fillId="0" borderId="0" xfId="3" applyFont="1" applyFill="1" applyAlignment="1">
      <alignment horizontal="center" readingOrder="1"/>
    </xf>
    <xf numFmtId="0" fontId="1" fillId="0" borderId="0" xfId="3" applyFont="1" applyFill="1" applyAlignment="1">
      <alignment readingOrder="1"/>
    </xf>
    <xf numFmtId="0" fontId="4" fillId="0" borderId="0" xfId="2" applyFont="1" applyAlignment="1">
      <alignment readingOrder="1"/>
    </xf>
    <xf numFmtId="0" fontId="7" fillId="4" borderId="1" xfId="0" applyFont="1" applyFill="1" applyBorder="1" applyAlignment="1">
      <alignment horizontal="center" readingOrder="1"/>
    </xf>
    <xf numFmtId="0" fontId="9" fillId="0" borderId="1" xfId="0" applyFont="1" applyBorder="1" applyAlignment="1">
      <alignment horizontal="center" readingOrder="1"/>
    </xf>
    <xf numFmtId="0" fontId="0" fillId="0" borderId="0" xfId="0" applyAlignment="1">
      <alignment horizontal="right" vertical="top" readingOrder="1"/>
    </xf>
    <xf numFmtId="0" fontId="11" fillId="5" borderId="0" xfId="2" applyFont="1" applyFill="1" applyAlignment="1">
      <alignment readingOrder="1"/>
    </xf>
    <xf numFmtId="0" fontId="4" fillId="2" borderId="0" xfId="2" applyFont="1" applyFill="1" applyAlignment="1">
      <alignment readingOrder="1"/>
    </xf>
    <xf numFmtId="0" fontId="4" fillId="0" borderId="0" xfId="2" applyFont="1" applyAlignment="1">
      <alignment horizontal="right" vertical="top" readingOrder="1"/>
    </xf>
    <xf numFmtId="0" fontId="5" fillId="3" borderId="0" xfId="2" applyFont="1" applyFill="1" applyAlignment="1">
      <alignment readingOrder="1"/>
    </xf>
    <xf numFmtId="0" fontId="12" fillId="2" borderId="0" xfId="2" applyFont="1" applyFill="1" applyAlignment="1">
      <alignment horizontal="right" vertical="top" readingOrder="1"/>
    </xf>
    <xf numFmtId="0" fontId="10" fillId="2" borderId="1" xfId="0" applyFont="1" applyFill="1" applyBorder="1" applyAlignment="1">
      <alignment horizontal="center" readingOrder="1"/>
    </xf>
    <xf numFmtId="0" fontId="4" fillId="0" borderId="0" xfId="2" applyFont="1" applyBorder="1" applyAlignment="1">
      <alignment horizontal="right" readingOrder="1"/>
    </xf>
    <xf numFmtId="9" fontId="4" fillId="0" borderId="0" xfId="1" applyFont="1" applyAlignment="1">
      <alignment horizontal="right" vertical="top" readingOrder="1"/>
    </xf>
    <xf numFmtId="9" fontId="4" fillId="0" borderId="0" xfId="1" applyFont="1" applyAlignment="1">
      <alignment horizontal="center" readingOrder="1"/>
    </xf>
    <xf numFmtId="0" fontId="4" fillId="0" borderId="0" xfId="2" applyFont="1" applyFill="1" applyBorder="1" applyAlignment="1">
      <alignment horizontal="right" readingOrder="1"/>
    </xf>
    <xf numFmtId="0" fontId="4" fillId="0" borderId="0" xfId="2" applyFont="1" applyAlignment="1">
      <alignment horizontal="right" readingOrder="1"/>
    </xf>
    <xf numFmtId="0" fontId="6" fillId="0" borderId="0" xfId="2" applyFont="1" applyAlignment="1">
      <alignment readingOrder="1"/>
    </xf>
    <xf numFmtId="0" fontId="3" fillId="2" borderId="0" xfId="2" applyFont="1" applyFill="1" applyAlignment="1">
      <alignment horizontal="center" readingOrder="1"/>
    </xf>
    <xf numFmtId="0" fontId="7" fillId="4" borderId="1" xfId="0" applyFont="1" applyFill="1" applyBorder="1" applyAlignment="1">
      <alignment horizontal="center" vertical="center" readingOrder="1"/>
    </xf>
    <xf numFmtId="0" fontId="0" fillId="2" borderId="0" xfId="3" applyFont="1" applyFill="1" applyAlignment="1">
      <alignment horizontal="center" readingOrder="1"/>
    </xf>
    <xf numFmtId="0" fontId="1" fillId="2" borderId="0" xfId="3" applyFont="1" applyFill="1" applyAlignment="1">
      <alignment horizontal="center" readingOrder="1"/>
    </xf>
    <xf numFmtId="0" fontId="15" fillId="0" borderId="0" xfId="3" applyFont="1" applyAlignment="1">
      <alignment horizontal="center" readingOrder="1"/>
    </xf>
    <xf numFmtId="0" fontId="16" fillId="6" borderId="0" xfId="3" applyFont="1" applyFill="1" applyAlignment="1">
      <alignment horizontal="center" readingOrder="1"/>
    </xf>
    <xf numFmtId="0" fontId="20" fillId="0" borderId="0" xfId="0" applyFont="1" applyAlignment="1">
      <alignment readingOrder="1"/>
    </xf>
  </cellXfs>
  <cellStyles count="4">
    <cellStyle name="Normal 2" xfId="2" xr:uid="{00000000-0005-0000-0000-000001000000}"/>
    <cellStyle name="Normal 3" xfId="3" xr:uid="{00000000-0005-0000-0000-000002000000}"/>
    <cellStyle name="Percent" xfId="1" builtinId="5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rightToLeft="1" tabSelected="1" workbookViewId="0">
      <selection activeCell="H1" sqref="H1"/>
    </sheetView>
  </sheetViews>
  <sheetFormatPr defaultColWidth="8.7265625" defaultRowHeight="18" x14ac:dyDescent="0.25"/>
  <cols>
    <col min="1" max="6" width="9.08984375" style="6" customWidth="1"/>
    <col min="7" max="16384" width="8.7265625" style="6"/>
  </cols>
  <sheetData>
    <row r="1" spans="1:8" ht="20.25" x14ac:dyDescent="0.3">
      <c r="C1" s="9" t="s">
        <v>56</v>
      </c>
      <c r="D1" s="9" t="s">
        <v>57</v>
      </c>
      <c r="E1" s="9" t="s">
        <v>58</v>
      </c>
      <c r="F1" s="9" t="s">
        <v>59</v>
      </c>
      <c r="H1" s="44"/>
    </row>
    <row r="2" spans="1:8" x14ac:dyDescent="0.25">
      <c r="A2" s="10">
        <v>10</v>
      </c>
      <c r="B2" s="10">
        <v>5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5"/>
  <sheetViews>
    <sheetView rightToLeft="1" topLeftCell="D1" workbookViewId="0">
      <selection sqref="A1:XFD1048576"/>
    </sheetView>
  </sheetViews>
  <sheetFormatPr defaultColWidth="8.7265625" defaultRowHeight="18.75" x14ac:dyDescent="0.25"/>
  <cols>
    <col min="1" max="1" width="8.90625" style="22" bestFit="1" customWidth="1"/>
    <col min="2" max="2" width="5.81640625" style="22" customWidth="1"/>
    <col min="3" max="3" width="8.1796875" style="28" customWidth="1"/>
    <col min="4" max="4" width="7.7265625" style="22" customWidth="1"/>
    <col min="5" max="5" width="10.81640625" style="22" customWidth="1"/>
    <col min="6" max="6" width="2.7265625" style="22" customWidth="1"/>
    <col min="7" max="7" width="13" style="22" bestFit="1" customWidth="1"/>
    <col min="8" max="16384" width="8.7265625" style="22"/>
  </cols>
  <sheetData>
    <row r="2" spans="1:10" ht="19.5" x14ac:dyDescent="0.3">
      <c r="A2" s="38" t="s">
        <v>0</v>
      </c>
      <c r="B2" s="38"/>
      <c r="C2" s="25"/>
      <c r="D2" s="26" t="s">
        <v>29</v>
      </c>
      <c r="E2" s="27" t="s">
        <v>28</v>
      </c>
      <c r="G2" s="22" t="s">
        <v>12</v>
      </c>
    </row>
    <row r="3" spans="1:10" x14ac:dyDescent="0.25">
      <c r="E3" s="26" t="e">
        <f>#REF!-B14</f>
        <v>#REF!</v>
      </c>
    </row>
    <row r="4" spans="1:10" ht="19.5" x14ac:dyDescent="0.3">
      <c r="A4" s="29" t="s">
        <v>1</v>
      </c>
      <c r="B4" s="29" t="s">
        <v>2</v>
      </c>
      <c r="C4" s="30" t="s">
        <v>30</v>
      </c>
      <c r="G4" s="23" t="s">
        <v>13</v>
      </c>
      <c r="H4" s="23" t="s">
        <v>14</v>
      </c>
      <c r="I4" s="23" t="s">
        <v>26</v>
      </c>
      <c r="J4" s="31" t="s">
        <v>27</v>
      </c>
    </row>
    <row r="5" spans="1:10" x14ac:dyDescent="0.25">
      <c r="A5" s="32" t="s">
        <v>3</v>
      </c>
      <c r="B5" s="22">
        <v>36000</v>
      </c>
      <c r="C5" s="33" t="e">
        <f>B5/B15</f>
        <v>#DIV/0!</v>
      </c>
      <c r="G5" s="1" t="s">
        <v>15</v>
      </c>
      <c r="H5" s="24">
        <v>3366</v>
      </c>
      <c r="I5" s="1">
        <v>120</v>
      </c>
      <c r="J5" s="24" t="e">
        <f>H5-ا5</f>
        <v>#NAME?</v>
      </c>
    </row>
    <row r="6" spans="1:10" x14ac:dyDescent="0.25">
      <c r="A6" s="32" t="s">
        <v>4</v>
      </c>
      <c r="B6" s="22">
        <v>62000</v>
      </c>
      <c r="C6" s="34">
        <f>B6/$B$14</f>
        <v>7.1117228722183984E-2</v>
      </c>
      <c r="G6" s="2" t="s">
        <v>16</v>
      </c>
      <c r="H6" s="24">
        <v>3666</v>
      </c>
      <c r="I6" s="2">
        <v>135</v>
      </c>
      <c r="J6" s="24">
        <f t="shared" ref="J6:J15" si="0">H6-I6</f>
        <v>3531</v>
      </c>
    </row>
    <row r="7" spans="1:10" x14ac:dyDescent="0.25">
      <c r="A7" s="32" t="s">
        <v>5</v>
      </c>
      <c r="B7" s="22">
        <v>6600</v>
      </c>
      <c r="C7" s="34">
        <f t="shared" ref="C7:C12" si="1">B7/$B$14</f>
        <v>7.5705437026841018E-3</v>
      </c>
      <c r="G7" s="2" t="s">
        <v>17</v>
      </c>
      <c r="H7" s="24">
        <v>3366</v>
      </c>
      <c r="I7" s="2">
        <v>128</v>
      </c>
      <c r="J7" s="24">
        <f t="shared" si="0"/>
        <v>3238</v>
      </c>
    </row>
    <row r="8" spans="1:10" x14ac:dyDescent="0.25">
      <c r="A8" s="35" t="s">
        <v>6</v>
      </c>
      <c r="B8" s="22">
        <v>62000</v>
      </c>
      <c r="C8" s="34">
        <f t="shared" si="1"/>
        <v>7.1117228722183984E-2</v>
      </c>
      <c r="G8" s="2" t="s">
        <v>18</v>
      </c>
      <c r="H8" s="24">
        <v>3446</v>
      </c>
      <c r="I8" s="2">
        <v>80</v>
      </c>
      <c r="J8" s="24">
        <f t="shared" si="0"/>
        <v>3366</v>
      </c>
    </row>
    <row r="9" spans="1:10" x14ac:dyDescent="0.25">
      <c r="A9" s="35" t="s">
        <v>7</v>
      </c>
      <c r="B9" s="22">
        <v>629000</v>
      </c>
      <c r="C9" s="34">
        <f t="shared" si="1"/>
        <v>0.72149575590731818</v>
      </c>
      <c r="G9" s="3" t="s">
        <v>19</v>
      </c>
      <c r="H9" s="24">
        <v>3166</v>
      </c>
      <c r="I9" s="3">
        <v>65</v>
      </c>
      <c r="J9" s="24">
        <f t="shared" si="0"/>
        <v>3101</v>
      </c>
    </row>
    <row r="10" spans="1:10" x14ac:dyDescent="0.25">
      <c r="A10" s="36" t="s">
        <v>8</v>
      </c>
      <c r="B10" s="22">
        <v>7000</v>
      </c>
      <c r="C10" s="34">
        <f t="shared" si="1"/>
        <v>8.0293645331498045E-3</v>
      </c>
      <c r="G10" s="3" t="s">
        <v>20</v>
      </c>
      <c r="H10" s="24">
        <v>3446</v>
      </c>
      <c r="I10" s="3">
        <v>93</v>
      </c>
      <c r="J10" s="24">
        <f t="shared" si="0"/>
        <v>3353</v>
      </c>
    </row>
    <row r="11" spans="1:10" x14ac:dyDescent="0.25">
      <c r="A11" s="36" t="s">
        <v>9</v>
      </c>
      <c r="B11" s="22">
        <v>60800</v>
      </c>
      <c r="C11" s="34">
        <f t="shared" si="1"/>
        <v>6.9740766230786871E-2</v>
      </c>
      <c r="G11" s="3" t="s">
        <v>21</v>
      </c>
      <c r="H11" s="24">
        <v>3166</v>
      </c>
      <c r="I11" s="3">
        <v>94</v>
      </c>
      <c r="J11" s="24">
        <f t="shared" si="0"/>
        <v>3072</v>
      </c>
    </row>
    <row r="12" spans="1:10" x14ac:dyDescent="0.25">
      <c r="A12" s="36" t="s">
        <v>10</v>
      </c>
      <c r="B12" s="22">
        <v>8400</v>
      </c>
      <c r="C12" s="34">
        <f t="shared" si="1"/>
        <v>9.635237439779766E-3</v>
      </c>
      <c r="G12" s="3" t="s">
        <v>22</v>
      </c>
      <c r="H12" s="24">
        <v>1966</v>
      </c>
      <c r="I12" s="3">
        <v>54</v>
      </c>
      <c r="J12" s="24">
        <f t="shared" si="0"/>
        <v>1912</v>
      </c>
    </row>
    <row r="13" spans="1:10" x14ac:dyDescent="0.25">
      <c r="C13" s="33"/>
      <c r="G13" s="3" t="s">
        <v>23</v>
      </c>
      <c r="H13" s="24">
        <v>3466</v>
      </c>
      <c r="I13" s="3">
        <v>173</v>
      </c>
      <c r="J13" s="24">
        <f t="shared" si="0"/>
        <v>3293</v>
      </c>
    </row>
    <row r="14" spans="1:10" ht="19.5" x14ac:dyDescent="0.3">
      <c r="A14" s="37" t="s">
        <v>11</v>
      </c>
      <c r="B14" s="22">
        <f>SUM(B5:B12)</f>
        <v>871800</v>
      </c>
      <c r="C14" s="33"/>
      <c r="G14" s="3" t="s">
        <v>24</v>
      </c>
      <c r="H14" s="24">
        <v>3466</v>
      </c>
      <c r="I14" s="3">
        <v>46</v>
      </c>
      <c r="J14" s="24">
        <f t="shared" si="0"/>
        <v>3420</v>
      </c>
    </row>
    <row r="15" spans="1:10" x14ac:dyDescent="0.25">
      <c r="G15" s="3" t="s">
        <v>25</v>
      </c>
      <c r="H15" s="24">
        <v>3146</v>
      </c>
      <c r="I15" s="3">
        <v>81</v>
      </c>
      <c r="J15" s="24">
        <f t="shared" si="0"/>
        <v>3065</v>
      </c>
    </row>
  </sheetData>
  <mergeCells count="1">
    <mergeCell ref="A2:B2"/>
  </mergeCells>
  <pageMargins left="0.75" right="0.75" top="1" bottom="1" header="0.5" footer="0.5"/>
  <pageSetup paperSize="9" orientation="portrait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rightToLeft="1" workbookViewId="0">
      <selection sqref="A1:XFD1048576"/>
    </sheetView>
  </sheetViews>
  <sheetFormatPr defaultColWidth="8.7265625" defaultRowHeight="18" x14ac:dyDescent="0.25"/>
  <cols>
    <col min="1" max="1" width="13" style="6" bestFit="1" customWidth="1"/>
    <col min="2" max="2" width="6.453125" style="6" customWidth="1"/>
    <col min="3" max="3" width="11.7265625" style="6" customWidth="1"/>
    <col min="4" max="4" width="7" style="6" customWidth="1"/>
    <col min="5" max="16384" width="8.7265625" style="6"/>
  </cols>
  <sheetData>
    <row r="1" spans="1:4" ht="18.75" x14ac:dyDescent="0.25">
      <c r="A1" s="22" t="s">
        <v>12</v>
      </c>
      <c r="B1" s="22"/>
      <c r="C1" s="22"/>
      <c r="D1" s="22"/>
    </row>
    <row r="2" spans="1:4" ht="18.75" x14ac:dyDescent="0.25">
      <c r="A2" s="22"/>
      <c r="B2" s="22"/>
      <c r="C2" s="22"/>
      <c r="D2" s="22"/>
    </row>
    <row r="3" spans="1:4" x14ac:dyDescent="0.25">
      <c r="A3" s="23" t="s">
        <v>13</v>
      </c>
      <c r="B3" s="23" t="s">
        <v>14</v>
      </c>
      <c r="C3" s="23" t="s">
        <v>31</v>
      </c>
      <c r="D3" s="23" t="s">
        <v>11</v>
      </c>
    </row>
    <row r="4" spans="1:4" x14ac:dyDescent="0.25">
      <c r="A4" s="1" t="s">
        <v>15</v>
      </c>
      <c r="B4" s="24">
        <v>4000</v>
      </c>
      <c r="C4" s="1">
        <v>300</v>
      </c>
      <c r="D4" s="1"/>
    </row>
    <row r="5" spans="1:4" x14ac:dyDescent="0.25">
      <c r="A5" s="2" t="s">
        <v>16</v>
      </c>
      <c r="B5" s="24">
        <v>4000</v>
      </c>
      <c r="C5" s="2">
        <v>350</v>
      </c>
      <c r="D5" s="1"/>
    </row>
    <row r="6" spans="1:4" x14ac:dyDescent="0.25">
      <c r="A6" s="2" t="s">
        <v>17</v>
      </c>
      <c r="B6" s="24">
        <v>3000</v>
      </c>
      <c r="C6" s="2">
        <v>360</v>
      </c>
      <c r="D6" s="1"/>
    </row>
    <row r="7" spans="1:4" x14ac:dyDescent="0.25">
      <c r="A7" s="2" t="s">
        <v>18</v>
      </c>
      <c r="B7" s="24">
        <v>4000</v>
      </c>
      <c r="C7" s="2">
        <v>298</v>
      </c>
      <c r="D7" s="1"/>
    </row>
    <row r="8" spans="1:4" x14ac:dyDescent="0.25">
      <c r="A8" s="3" t="s">
        <v>19</v>
      </c>
      <c r="B8" s="24">
        <v>3600</v>
      </c>
      <c r="C8" s="3">
        <v>250</v>
      </c>
      <c r="D8" s="1"/>
    </row>
    <row r="9" spans="1:4" x14ac:dyDescent="0.25">
      <c r="A9" s="3" t="s">
        <v>20</v>
      </c>
      <c r="B9" s="24">
        <v>4800</v>
      </c>
      <c r="C9" s="3">
        <v>160</v>
      </c>
      <c r="D9" s="1"/>
    </row>
    <row r="10" spans="1:4" x14ac:dyDescent="0.25">
      <c r="A10" s="3" t="s">
        <v>21</v>
      </c>
      <c r="B10" s="24">
        <v>5000</v>
      </c>
      <c r="C10" s="3">
        <v>80</v>
      </c>
      <c r="D10" s="1"/>
    </row>
    <row r="11" spans="1:4" x14ac:dyDescent="0.25">
      <c r="A11" s="5"/>
      <c r="B11" s="4"/>
      <c r="C11" s="5"/>
      <c r="D11" s="5"/>
    </row>
    <row r="13" spans="1:4" x14ac:dyDescent="0.25">
      <c r="A13" s="39" t="s">
        <v>13</v>
      </c>
      <c r="B13" s="39" t="s">
        <v>14</v>
      </c>
      <c r="C13" s="7" t="s">
        <v>32</v>
      </c>
      <c r="D13" s="39" t="s">
        <v>33</v>
      </c>
    </row>
    <row r="14" spans="1:4" x14ac:dyDescent="0.25">
      <c r="A14" s="39"/>
      <c r="B14" s="39" t="s">
        <v>14</v>
      </c>
      <c r="C14" s="8">
        <v>0.05</v>
      </c>
      <c r="D14" s="39" t="s">
        <v>33</v>
      </c>
    </row>
    <row r="15" spans="1:4" x14ac:dyDescent="0.25">
      <c r="A15" s="1" t="s">
        <v>15</v>
      </c>
      <c r="B15" s="24">
        <v>4000</v>
      </c>
      <c r="C15" s="1"/>
      <c r="D15" s="1">
        <f>B15-C15</f>
        <v>4000</v>
      </c>
    </row>
    <row r="16" spans="1:4" x14ac:dyDescent="0.25">
      <c r="A16" s="2" t="s">
        <v>16</v>
      </c>
      <c r="B16" s="24">
        <v>4000</v>
      </c>
      <c r="C16" s="2"/>
      <c r="D16" s="1">
        <f t="shared" ref="D16:D21" si="0">B16-C16</f>
        <v>4000</v>
      </c>
    </row>
    <row r="17" spans="1:4" x14ac:dyDescent="0.25">
      <c r="A17" s="2" t="s">
        <v>17</v>
      </c>
      <c r="B17" s="24">
        <v>3000</v>
      </c>
      <c r="C17" s="2"/>
      <c r="D17" s="1">
        <f t="shared" si="0"/>
        <v>3000</v>
      </c>
    </row>
    <row r="18" spans="1:4" x14ac:dyDescent="0.25">
      <c r="A18" s="2" t="s">
        <v>18</v>
      </c>
      <c r="B18" s="24">
        <v>4000</v>
      </c>
      <c r="C18" s="2"/>
      <c r="D18" s="1">
        <f t="shared" si="0"/>
        <v>4000</v>
      </c>
    </row>
    <row r="19" spans="1:4" x14ac:dyDescent="0.25">
      <c r="A19" s="3" t="s">
        <v>19</v>
      </c>
      <c r="B19" s="24">
        <v>3600</v>
      </c>
      <c r="C19" s="3"/>
      <c r="D19" s="1">
        <f t="shared" si="0"/>
        <v>3600</v>
      </c>
    </row>
    <row r="20" spans="1:4" x14ac:dyDescent="0.25">
      <c r="A20" s="3" t="s">
        <v>20</v>
      </c>
      <c r="B20" s="24">
        <v>4800</v>
      </c>
      <c r="C20" s="3"/>
      <c r="D20" s="1">
        <f t="shared" si="0"/>
        <v>4800</v>
      </c>
    </row>
    <row r="21" spans="1:4" x14ac:dyDescent="0.25">
      <c r="A21" s="3" t="s">
        <v>21</v>
      </c>
      <c r="B21" s="24">
        <v>5000</v>
      </c>
      <c r="C21" s="3"/>
      <c r="D21" s="1">
        <f t="shared" si="0"/>
        <v>5000</v>
      </c>
    </row>
  </sheetData>
  <mergeCells count="3">
    <mergeCell ref="A13:A14"/>
    <mergeCell ref="B13:B14"/>
    <mergeCell ref="D13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rightToLeft="1" workbookViewId="0">
      <selection sqref="A1:XFD1048576"/>
    </sheetView>
  </sheetViews>
  <sheetFormatPr defaultColWidth="8.7265625" defaultRowHeight="14.25" x14ac:dyDescent="0.2"/>
  <cols>
    <col min="1" max="1" width="3.453125" style="11" bestFit="1" customWidth="1"/>
    <col min="2" max="2" width="9.7265625" style="11" bestFit="1" customWidth="1"/>
    <col min="3" max="3" width="10.1796875" style="11" bestFit="1" customWidth="1"/>
    <col min="4" max="4" width="7.90625" style="11" bestFit="1" customWidth="1"/>
    <col min="5" max="5" width="8.453125" style="11" bestFit="1" customWidth="1"/>
    <col min="6" max="6" width="14.26953125" style="11" customWidth="1"/>
    <col min="7" max="16384" width="8.7265625" style="11"/>
  </cols>
  <sheetData>
    <row r="1" spans="1:6" ht="33.75" x14ac:dyDescent="0.85">
      <c r="A1" s="42" t="s">
        <v>34</v>
      </c>
      <c r="B1" s="42"/>
      <c r="C1" s="42"/>
      <c r="D1" s="42"/>
      <c r="E1" s="42"/>
      <c r="F1" s="42"/>
    </row>
    <row r="3" spans="1:6" ht="18" x14ac:dyDescent="0.25">
      <c r="A3" s="12" t="s">
        <v>35</v>
      </c>
      <c r="B3" s="12" t="s">
        <v>36</v>
      </c>
      <c r="C3" s="12" t="s">
        <v>37</v>
      </c>
      <c r="D3" s="12" t="s">
        <v>33</v>
      </c>
      <c r="E3" s="12" t="s">
        <v>55</v>
      </c>
      <c r="F3" s="12" t="s">
        <v>38</v>
      </c>
    </row>
    <row r="4" spans="1:6" ht="18" x14ac:dyDescent="0.25">
      <c r="A4" s="13">
        <v>1</v>
      </c>
      <c r="B4" s="13" t="s">
        <v>39</v>
      </c>
      <c r="C4" s="13" t="s">
        <v>40</v>
      </c>
      <c r="D4" s="13">
        <v>450.45600000000002</v>
      </c>
      <c r="E4" s="13"/>
      <c r="F4" s="13"/>
    </row>
    <row r="5" spans="1:6" ht="18" x14ac:dyDescent="0.25">
      <c r="A5" s="14">
        <v>2</v>
      </c>
      <c r="B5" s="14" t="s">
        <v>41</v>
      </c>
      <c r="C5" s="14" t="s">
        <v>42</v>
      </c>
      <c r="D5" s="14">
        <v>420.69</v>
      </c>
      <c r="E5" s="14"/>
      <c r="F5" s="14"/>
    </row>
    <row r="6" spans="1:6" ht="18" x14ac:dyDescent="0.25">
      <c r="A6" s="15">
        <v>3</v>
      </c>
      <c r="B6" s="15" t="s">
        <v>43</v>
      </c>
      <c r="C6" s="15" t="s">
        <v>44</v>
      </c>
      <c r="D6" s="15">
        <v>390.84300000000002</v>
      </c>
      <c r="E6" s="15"/>
      <c r="F6" s="15"/>
    </row>
    <row r="7" spans="1:6" ht="18" x14ac:dyDescent="0.25">
      <c r="A7" s="14">
        <v>4</v>
      </c>
      <c r="B7" s="14" t="s">
        <v>45</v>
      </c>
      <c r="C7" s="14" t="s">
        <v>46</v>
      </c>
      <c r="D7" s="14">
        <v>400.22199999999998</v>
      </c>
      <c r="E7" s="14"/>
      <c r="F7" s="14"/>
    </row>
    <row r="8" spans="1:6" ht="18" x14ac:dyDescent="0.25">
      <c r="A8" s="16">
        <v>5</v>
      </c>
      <c r="B8" s="16" t="s">
        <v>47</v>
      </c>
      <c r="C8" s="16" t="s">
        <v>48</v>
      </c>
      <c r="D8" s="16">
        <v>500.7</v>
      </c>
      <c r="E8" s="16"/>
      <c r="F8" s="16"/>
    </row>
    <row r="9" spans="1:6" ht="18" x14ac:dyDescent="0.25">
      <c r="A9" s="17"/>
      <c r="B9" s="17"/>
      <c r="C9" s="17"/>
      <c r="D9" s="17"/>
      <c r="E9" s="17"/>
      <c r="F9" s="17"/>
    </row>
    <row r="10" spans="1:6" ht="18" x14ac:dyDescent="0.25">
      <c r="A10" s="43" t="s">
        <v>49</v>
      </c>
      <c r="B10" s="43"/>
      <c r="C10" s="43"/>
      <c r="D10" s="18"/>
      <c r="E10" s="17"/>
    </row>
    <row r="11" spans="1:6" ht="18" x14ac:dyDescent="0.25">
      <c r="A11" s="17"/>
      <c r="B11" s="17"/>
      <c r="C11" s="17"/>
      <c r="D11" s="17"/>
      <c r="E11" s="17"/>
      <c r="F11" s="17"/>
    </row>
    <row r="12" spans="1:6" ht="18" x14ac:dyDescent="0.25">
      <c r="A12" s="41" t="s">
        <v>50</v>
      </c>
      <c r="B12" s="41"/>
      <c r="C12" s="19"/>
      <c r="D12" s="17"/>
      <c r="E12" s="17"/>
      <c r="F12" s="17"/>
    </row>
    <row r="13" spans="1:6" ht="18" x14ac:dyDescent="0.25">
      <c r="A13" s="20"/>
      <c r="B13" s="20"/>
      <c r="C13" s="21"/>
      <c r="D13" s="17"/>
      <c r="E13" s="17"/>
      <c r="F13" s="17"/>
    </row>
    <row r="14" spans="1:6" ht="18" x14ac:dyDescent="0.25">
      <c r="A14" s="41" t="s">
        <v>51</v>
      </c>
      <c r="B14" s="41"/>
      <c r="C14" s="19"/>
      <c r="D14" s="17"/>
      <c r="E14" s="17"/>
      <c r="F14" s="17"/>
    </row>
    <row r="15" spans="1:6" ht="18" x14ac:dyDescent="0.25">
      <c r="A15" s="20"/>
      <c r="B15" s="20"/>
      <c r="C15" s="21"/>
      <c r="D15" s="17"/>
      <c r="E15" s="17"/>
      <c r="F15" s="17"/>
    </row>
    <row r="16" spans="1:6" ht="18" x14ac:dyDescent="0.25">
      <c r="A16" s="41" t="s">
        <v>52</v>
      </c>
      <c r="B16" s="41"/>
      <c r="C16" s="19"/>
      <c r="D16" s="17"/>
      <c r="E16" s="17"/>
      <c r="F16" s="17"/>
    </row>
    <row r="18" spans="1:3" ht="18" x14ac:dyDescent="0.25">
      <c r="A18" s="40" t="s">
        <v>53</v>
      </c>
      <c r="B18" s="41"/>
      <c r="C18" s="19"/>
    </row>
    <row r="20" spans="1:3" ht="18" x14ac:dyDescent="0.25">
      <c r="A20" s="40" t="s">
        <v>54</v>
      </c>
      <c r="B20" s="41"/>
      <c r="C20" s="19"/>
    </row>
  </sheetData>
  <mergeCells count="7">
    <mergeCell ref="A18:B18"/>
    <mergeCell ref="A20:B20"/>
    <mergeCell ref="A1:F1"/>
    <mergeCell ref="A10:C10"/>
    <mergeCell ref="A12:B12"/>
    <mergeCell ref="A14:B14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صيغ</vt:lpstr>
      <vt:lpstr>أخطاء الصيغ</vt:lpstr>
      <vt:lpstr>مراجع مطلقة</vt:lpstr>
      <vt:lpstr>الدالات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2019-06-11T02:19:20Z</dcterms:modified>
</cp:coreProperties>
</file>